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55" sheetId="1" r:id="rId1"/>
    <sheet name="Р-Крестьянская 55(2019)" sheetId="2" r:id="rId2"/>
    <sheet name="Р-Крестьянская 55(2020)" sheetId="3" r:id="rId3"/>
    <sheet name="Р-Крестьянская 55(2021)" sheetId="4" r:id="rId4"/>
    <sheet name="Р-Крестьянская 55(2022)" sheetId="5" r:id="rId5"/>
    <sheet name="Р-Крестьянская 5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55'!#REF!,'Р-Крестьянская 55'!#REF!</definedName>
    <definedName name="Z_6E36EA37_049E_4FAE_B719_2847CD16F858_.wvu.Rows" localSheetId="0" hidden="1">'Р-Крестьянская 55'!$42:$45</definedName>
    <definedName name="Z_73C0D023_21BD_4441_8EFA_957546C15799_.wvu.Cols" localSheetId="0" hidden="1">'Р-Крестьянская 55'!#REF!,'Р-Крестьянская 55'!#REF!</definedName>
    <definedName name="Z_73C0D023_21BD_4441_8EFA_957546C15799_.wvu.Rows" localSheetId="0" hidden="1">'Р-Крестьянская 55'!$42:$45</definedName>
    <definedName name="_xlnm.Print_Area" localSheetId="0">'Р-Крестьянская 55'!$A$1:$G$60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 l="1"/>
  <c r="F21" i="5"/>
  <c r="G21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63" i="5"/>
  <c r="F62" i="5"/>
  <c r="F57" i="5"/>
  <c r="F45" i="5"/>
  <c r="F31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33" i="4" l="1"/>
  <c r="F49" i="4" l="1"/>
  <c r="F40" i="4" s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<sst xmlns="http://schemas.openxmlformats.org/spreadsheetml/2006/main" count="375" uniqueCount="98">
  <si>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</si>
  <si>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</si>
  <si>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</si>
  <si>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</si>
  <si>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</si>
  <si>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</si>
  <si>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</si>
  <si>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</si>
  <si>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</si>
  <si>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</si>
  <si>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</si>
  <si>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</si>
  <si>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</si>
  <si>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</si>
  <si>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</si>
  <si>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</si>
  <si>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</si>
  <si>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</si>
  <si>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</si>
  <si>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</si>
  <si>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</si>
  <si>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</si>
  <si>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</si>
  <si>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</si>
  <si>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</si>
  <si>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</si>
  <si>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</si>
  <si>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</si>
  <si>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</si>
  <si>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</si>
  <si>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</si>
  <si>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</si>
  <si>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</si>
  <si>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</si>
  <si>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</si>
  <si>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</si>
  <si>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</si>
  <si>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</si>
  <si>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55</t>
  </si>
  <si>
    <t>в управлении с 01.12.2010г</t>
  </si>
  <si>
    <t>задолженность с нарастающим итогом с -01.12.2010г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</si>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</sst>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2">
          <cell r="W172">
            <v>5697.8355879116953</v>
          </cell>
          <cell r="X172">
            <v>1158.954867431017</v>
          </cell>
          <cell r="Y172">
            <v>9836.2837</v>
          </cell>
          <cell r="AA172">
            <v>0</v>
          </cell>
          <cell r="AB172">
            <v>2266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2884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Y172">
            <v>19059.327997447177</v>
          </cell>
          <cell r="BB172">
            <v>0</v>
          </cell>
          <cell r="BC172">
            <v>0</v>
          </cell>
          <cell r="CN172">
            <v>6428.3790691634085</v>
          </cell>
          <cell r="CO172">
            <v>1317.5372988856011</v>
          </cell>
          <cell r="CP172">
            <v>0</v>
          </cell>
          <cell r="DB172">
            <v>0</v>
          </cell>
          <cell r="DG172">
            <v>5490.5888413814964</v>
          </cell>
          <cell r="DU172">
            <v>1209.537613434044</v>
          </cell>
          <cell r="DV172">
            <v>253.74470289915445</v>
          </cell>
          <cell r="DW172">
            <v>117.42</v>
          </cell>
          <cell r="EK172">
            <v>0</v>
          </cell>
          <cell r="EQ172">
            <v>1304.7474222845656</v>
          </cell>
          <cell r="FB172">
            <v>28192.000436176662</v>
          </cell>
          <cell r="FC172">
            <v>5764.0420075261945</v>
          </cell>
          <cell r="FD172">
            <v>441.58860000000004</v>
          </cell>
          <cell r="FL172">
            <v>0</v>
          </cell>
          <cell r="FS172">
            <v>9032.5609949850787</v>
          </cell>
          <cell r="FX172">
            <v>19754.017142493049</v>
          </cell>
          <cell r="FY172">
            <v>4029.1452665483534</v>
          </cell>
          <cell r="FZ172">
            <v>0</v>
          </cell>
          <cell r="GG172">
            <v>12.24</v>
          </cell>
          <cell r="GL172">
            <v>6221.8750860691716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2">
          <cell r="W172">
            <v>12246.843733678907</v>
          </cell>
          <cell r="X172">
            <v>3778.3699771859242</v>
          </cell>
          <cell r="Y172">
            <v>66740.73490000001</v>
          </cell>
          <cell r="AK172">
            <v>0</v>
          </cell>
          <cell r="AV172">
            <v>2266</v>
          </cell>
          <cell r="AY172">
            <v>51697.374683003618</v>
          </cell>
          <cell r="BM172">
            <v>0</v>
          </cell>
          <cell r="BN172">
            <v>0</v>
          </cell>
          <cell r="CN172">
            <v>7381.1105442005091</v>
          </cell>
          <cell r="CO172">
            <v>2288.1442687021577</v>
          </cell>
          <cell r="CP172">
            <v>176.64500000000001</v>
          </cell>
          <cell r="DB172">
            <v>0</v>
          </cell>
          <cell r="DG172">
            <v>10669.985249445024</v>
          </cell>
          <cell r="DU172">
            <v>0</v>
          </cell>
          <cell r="DV172">
            <v>0</v>
          </cell>
          <cell r="DW172">
            <v>0</v>
          </cell>
          <cell r="EL172">
            <v>0</v>
          </cell>
          <cell r="EQ172">
            <v>0</v>
          </cell>
          <cell r="FB172">
            <v>27797.578550387349</v>
          </cell>
          <cell r="FC172">
            <v>17337.095888879827</v>
          </cell>
          <cell r="FD172">
            <v>467.47620000000001</v>
          </cell>
          <cell r="FL172">
            <v>0</v>
          </cell>
          <cell r="FS172">
            <v>9566.3393876584541</v>
          </cell>
          <cell r="FX172">
            <v>19910.481565334096</v>
          </cell>
          <cell r="FY172">
            <v>12600.155929281334</v>
          </cell>
          <cell r="FZ172">
            <v>0</v>
          </cell>
          <cell r="GG172">
            <v>24.378</v>
          </cell>
          <cell r="GL172">
            <v>6848.1448786906694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2">
          <cell r="W172">
            <v>2213.7689359651836</v>
          </cell>
          <cell r="X172">
            <v>641.84606190620082</v>
          </cell>
          <cell r="Y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2266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Y172">
            <v>9445.6250047553131</v>
          </cell>
          <cell r="BM172">
            <v>0</v>
          </cell>
          <cell r="CN172">
            <v>6689.5334556717044</v>
          </cell>
          <cell r="CO172">
            <v>2073.7553712582285</v>
          </cell>
          <cell r="CP172">
            <v>0</v>
          </cell>
          <cell r="DB172">
            <v>0</v>
          </cell>
          <cell r="DF172">
            <v>6092.7385624478793</v>
          </cell>
          <cell r="DU172">
            <v>27951.546255243014</v>
          </cell>
          <cell r="DV172">
            <v>6929.2478465202703</v>
          </cell>
          <cell r="DW172">
            <v>0</v>
          </cell>
          <cell r="EK172">
            <v>0</v>
          </cell>
          <cell r="EP172">
            <v>16191.63793580379</v>
          </cell>
          <cell r="FB172">
            <v>24789.234594036934</v>
          </cell>
          <cell r="FC172">
            <v>6823.1879267058357</v>
          </cell>
          <cell r="FD172">
            <v>898.05899999999997</v>
          </cell>
          <cell r="FE172">
            <v>0</v>
          </cell>
          <cell r="FL172">
            <v>0</v>
          </cell>
          <cell r="FS172">
            <v>8152.7858123349506</v>
          </cell>
          <cell r="FX172">
            <v>19542.763005554876</v>
          </cell>
          <cell r="FY172">
            <v>5370.6818847121449</v>
          </cell>
          <cell r="FZ172">
            <v>127.5</v>
          </cell>
          <cell r="GG172">
            <v>33.660000000000004</v>
          </cell>
          <cell r="GL172">
            <v>6439.7310287074561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2">
          <cell r="W172">
            <v>758.88399961682012</v>
          </cell>
          <cell r="X172">
            <v>181.23407151066885</v>
          </cell>
          <cell r="Y172">
            <v>793.60470000000009</v>
          </cell>
          <cell r="AV172">
            <v>13081</v>
          </cell>
          <cell r="AY172">
            <v>3072.888919311441</v>
          </cell>
          <cell r="BM172">
            <v>2884</v>
          </cell>
          <cell r="BN172">
            <v>0</v>
          </cell>
          <cell r="BO172">
            <v>0</v>
          </cell>
          <cell r="BP172">
            <v>0</v>
          </cell>
          <cell r="CN172">
            <v>7233.4103503197603</v>
          </cell>
          <cell r="CO172">
            <v>2016.0036273602577</v>
          </cell>
          <cell r="CP172">
            <v>275.88550000000004</v>
          </cell>
          <cell r="DB172">
            <v>0</v>
          </cell>
          <cell r="DG172">
            <v>6528.4932561620426</v>
          </cell>
          <cell r="DL172">
            <v>0</v>
          </cell>
          <cell r="DP172">
            <v>0</v>
          </cell>
          <cell r="DT172">
            <v>0</v>
          </cell>
          <cell r="DU172">
            <v>31964.622711877997</v>
          </cell>
          <cell r="DV172">
            <v>7690.9942585088402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5538.6755999999996</v>
          </cell>
          <cell r="EJ172">
            <v>0</v>
          </cell>
          <cell r="EP172">
            <v>12004.308554069759</v>
          </cell>
          <cell r="EU172">
            <v>82223.83</v>
          </cell>
          <cell r="EW172">
            <v>1127.3008500000001</v>
          </cell>
          <cell r="EY172">
            <v>0</v>
          </cell>
          <cell r="FA172">
            <v>0</v>
          </cell>
          <cell r="FL172">
            <v>3947.4</v>
          </cell>
          <cell r="FS172">
            <v>0</v>
          </cell>
          <cell r="FV172">
            <v>45438.12</v>
          </cell>
          <cell r="FZ172">
            <v>0</v>
          </cell>
          <cell r="GG172">
            <v>18.27</v>
          </cell>
          <cell r="GL17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2">
          <cell r="W172">
            <v>48795.805273289079</v>
          </cell>
          <cell r="X172">
            <v>11438.756756846602</v>
          </cell>
          <cell r="Y172">
            <v>19576.066699999999</v>
          </cell>
          <cell r="AV172">
            <v>56650.000000079803</v>
          </cell>
          <cell r="AW172">
            <v>0</v>
          </cell>
          <cell r="AY172">
            <v>50500.924937558972</v>
          </cell>
          <cell r="CQ172">
            <v>12427.65952932967</v>
          </cell>
          <cell r="CR172">
            <v>3015.4002837224944</v>
          </cell>
          <cell r="CS172">
            <v>5447.3323608001365</v>
          </cell>
          <cell r="DE172">
            <v>0</v>
          </cell>
          <cell r="DI172">
            <v>9771.0283236898849</v>
          </cell>
          <cell r="DX172">
            <v>41590.269208751532</v>
          </cell>
          <cell r="DY172">
            <v>9680.5082921256417</v>
          </cell>
          <cell r="DZ172">
            <v>0</v>
          </cell>
          <cell r="ET172">
            <v>0</v>
          </cell>
          <cell r="EU172">
            <v>15727.82136885078</v>
          </cell>
          <cell r="EX172">
            <v>0</v>
          </cell>
          <cell r="EY172">
            <v>0</v>
          </cell>
          <cell r="EZ172">
            <v>0</v>
          </cell>
          <cell r="FB172">
            <v>0</v>
          </cell>
          <cell r="FQ172">
            <v>6632.9999999999991</v>
          </cell>
          <cell r="FR172">
            <v>0</v>
          </cell>
          <cell r="GH172">
            <v>127661.94999999998</v>
          </cell>
          <cell r="GK172">
            <v>45.727499999999992</v>
          </cell>
          <cell r="GL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2">
          <cell r="CQ172">
            <v>3413.1467727140571</v>
          </cell>
          <cell r="CR172">
            <v>838.58114590904063</v>
          </cell>
          <cell r="CS172">
            <v>1158.6798023987401</v>
          </cell>
          <cell r="DI172">
            <v>2539.9670257514163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2">
          <cell r="W172">
            <v>105.35336851609578</v>
          </cell>
          <cell r="X172">
            <v>24.738281045022166</v>
          </cell>
          <cell r="Y172">
            <v>1023.1711000000001</v>
          </cell>
          <cell r="AV172">
            <v>4120.0000000003874</v>
          </cell>
          <cell r="AW172">
            <v>0</v>
          </cell>
          <cell r="AX172">
            <v>110.85731296468556</v>
          </cell>
          <cell r="CT172">
            <v>7431.1724999999979</v>
          </cell>
          <cell r="ED172">
            <v>62562.630000000005</v>
          </cell>
          <cell r="EE172">
            <v>0</v>
          </cell>
          <cell r="EF172">
            <v>0</v>
          </cell>
          <cell r="EG172">
            <v>0</v>
          </cell>
          <cell r="FA172">
            <v>0</v>
          </cell>
          <cell r="FB172">
            <v>0</v>
          </cell>
          <cell r="FE172">
            <v>0</v>
          </cell>
          <cell r="FF172">
            <v>0</v>
          </cell>
          <cell r="FH172">
            <v>0</v>
          </cell>
          <cell r="FX172">
            <v>0</v>
          </cell>
          <cell r="FY172">
            <v>0</v>
          </cell>
          <cell r="GO172">
            <v>148002.4</v>
          </cell>
          <cell r="GP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6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7109375" style="1" customWidth="1"/>
    <col min="7" max="7" width="16.140625" style="1" customWidth="1"/>
    <col min="8" max="8" width="13" style="1" customWidth="1"/>
    <col min="9" max="9" width="11.140625" style="1" bestFit="1" customWidth="1"/>
    <col min="10" max="16384" width="9.140625" style="1"/>
  </cols>
  <sheetData>
    <row r="1" spans="1:8" ht="18" customHeight="1" x14ac:dyDescent="0.2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">
      <c r="A2" s="75" t="s">
        <v>38</v>
      </c>
      <c r="B2" s="76"/>
      <c r="C2" s="76"/>
      <c r="D2" s="76"/>
      <c r="E2" s="76"/>
      <c r="F2" s="76"/>
      <c r="G2" s="76"/>
    </row>
    <row r="3" spans="1:8" ht="14.25" customHeight="1" x14ac:dyDescent="0.2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8" ht="14.25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8" ht="15.75" x14ac:dyDescent="0.25">
      <c r="A9" s="67" t="s">
        <v>8</v>
      </c>
      <c r="B9" s="68"/>
      <c r="C9" s="68"/>
      <c r="D9" s="69"/>
      <c r="E9" s="16">
        <f>SUM(E10:E14)</f>
        <v>889512.71</v>
      </c>
      <c r="F9" s="16">
        <f t="shared" ref="F9:G9" si="0">SUM(F10:F14)</f>
        <v>855430.46</v>
      </c>
      <c r="G9" s="16">
        <f t="shared" si="0"/>
        <v>644209.92000000004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414045.8</v>
      </c>
      <c r="F10" s="17">
        <v>402716.56</v>
      </c>
      <c r="G10" s="18">
        <v>294426.5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95714.240000000005</v>
      </c>
      <c r="F12" s="17">
        <v>84266.85</v>
      </c>
      <c r="G12" s="18">
        <v>65262.16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193299.67</v>
      </c>
      <c r="F13" s="17">
        <v>170427.22</v>
      </c>
      <c r="G13" s="18">
        <v>119328.92</v>
      </c>
    </row>
    <row r="14" spans="1:8" ht="14.45" customHeight="1" x14ac:dyDescent="0.25">
      <c r="A14" s="80" t="s">
        <v>13</v>
      </c>
      <c r="B14" s="80"/>
      <c r="C14" s="80"/>
      <c r="D14" s="80"/>
      <c r="E14" s="17">
        <v>186453</v>
      </c>
      <c r="F14" s="17">
        <v>198019.83</v>
      </c>
      <c r="G14" s="18">
        <v>165192.34</v>
      </c>
    </row>
    <row r="15" spans="1:8" ht="15.75" x14ac:dyDescent="0.25">
      <c r="A15" s="88" t="s">
        <v>41</v>
      </c>
      <c r="B15" s="89"/>
      <c r="C15" s="89"/>
      <c r="D15" s="90"/>
      <c r="E15" s="16">
        <f>SUM(E16:E19)</f>
        <v>366194.66999999993</v>
      </c>
      <c r="F15" s="16">
        <f t="shared" ref="F15:G15" si="1">SUM(F16:F19)</f>
        <v>356779.87000000005</v>
      </c>
      <c r="G15" s="16">
        <f t="shared" si="1"/>
        <v>202810.81000000003</v>
      </c>
    </row>
    <row r="16" spans="1:8" ht="33.6" customHeight="1" x14ac:dyDescent="0.25">
      <c r="A16" s="91" t="s">
        <v>43</v>
      </c>
      <c r="B16" s="92"/>
      <c r="C16" s="92"/>
      <c r="D16" s="93"/>
      <c r="E16" s="17">
        <v>359706.72</v>
      </c>
      <c r="F16" s="17">
        <v>350425.09</v>
      </c>
      <c r="G16" s="18">
        <v>200514.42</v>
      </c>
    </row>
    <row r="17" spans="1:10" ht="15.75" x14ac:dyDescent="0.25">
      <c r="A17" s="80" t="s">
        <v>44</v>
      </c>
      <c r="B17" s="80"/>
      <c r="C17" s="80"/>
      <c r="D17" s="80"/>
      <c r="E17" s="17">
        <v>673.35</v>
      </c>
      <c r="F17" s="17">
        <v>664.25</v>
      </c>
      <c r="G17" s="18">
        <v>239.89</v>
      </c>
    </row>
    <row r="18" spans="1:10" ht="15.75" x14ac:dyDescent="0.25">
      <c r="A18" s="80" t="s">
        <v>45</v>
      </c>
      <c r="B18" s="80"/>
      <c r="C18" s="80"/>
      <c r="D18" s="80"/>
      <c r="E18" s="17"/>
      <c r="F18" s="17"/>
      <c r="G18" s="18"/>
    </row>
    <row r="19" spans="1:10" ht="15.75" x14ac:dyDescent="0.25">
      <c r="A19" s="80" t="s">
        <v>46</v>
      </c>
      <c r="B19" s="80"/>
      <c r="C19" s="80"/>
      <c r="D19" s="80"/>
      <c r="E19" s="17">
        <v>5814.6</v>
      </c>
      <c r="F19" s="17">
        <v>5690.53</v>
      </c>
      <c r="G19" s="18">
        <v>2056.5</v>
      </c>
    </row>
    <row r="20" spans="1:10" ht="15.75" x14ac:dyDescent="0.25">
      <c r="A20" s="79" t="s">
        <v>14</v>
      </c>
      <c r="B20" s="79"/>
      <c r="C20" s="79"/>
      <c r="D20" s="79"/>
      <c r="E20" s="34">
        <f>E21</f>
        <v>4352.04</v>
      </c>
      <c r="F20" s="34">
        <f t="shared" ref="F20:G20" si="2">F21</f>
        <v>3907.84</v>
      </c>
      <c r="G20" s="34">
        <f t="shared" si="2"/>
        <v>3477.86</v>
      </c>
    </row>
    <row r="21" spans="1:10" ht="15.75" x14ac:dyDescent="0.25">
      <c r="A21" s="80" t="s">
        <v>15</v>
      </c>
      <c r="B21" s="80"/>
      <c r="C21" s="80"/>
      <c r="D21" s="80"/>
      <c r="E21" s="17">
        <v>4352.04</v>
      </c>
      <c r="F21" s="17">
        <v>3907.84</v>
      </c>
      <c r="G21" s="18">
        <v>3477.86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1" t="s">
        <v>52</v>
      </c>
      <c r="B24" s="81"/>
      <c r="C24" s="81"/>
      <c r="D24" s="81"/>
      <c r="E24" s="81"/>
      <c r="F24" s="17">
        <v>-14233.098904975981</v>
      </c>
      <c r="G24" s="19"/>
      <c r="I24" s="28"/>
    </row>
    <row r="25" spans="1:10" ht="15.75" customHeight="1" x14ac:dyDescent="0.2">
      <c r="A25" s="82" t="s">
        <v>30</v>
      </c>
      <c r="B25" s="83"/>
      <c r="C25" s="83"/>
      <c r="D25" s="83"/>
      <c r="E25" s="84"/>
      <c r="F25" s="97">
        <f>SUM(F27:F31)</f>
        <v>38018.402152789888</v>
      </c>
      <c r="I25" s="28"/>
    </row>
    <row r="26" spans="1:10" ht="28.5" customHeight="1" x14ac:dyDescent="0.2">
      <c r="A26" s="85"/>
      <c r="B26" s="86"/>
      <c r="C26" s="86"/>
      <c r="D26" s="86"/>
      <c r="E26" s="87"/>
      <c r="F26" s="98"/>
      <c r="I26" s="28"/>
    </row>
    <row r="27" spans="1:10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нар'!W172</f>
        <v>5697.8355879116953</v>
      </c>
      <c r="I27" s="28"/>
    </row>
    <row r="28" spans="1:10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нар'!X172</f>
        <v>1158.954867431017</v>
      </c>
      <c r="I28" s="28"/>
    </row>
    <row r="29" spans="1:10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нар'!Y172</f>
        <v>9836.2837</v>
      </c>
      <c r="I29" s="28"/>
    </row>
    <row r="30" spans="1:10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нар'!AA172+'[1]УК ВР декабрь нар'!AB172+'[1]УК ВР декабрь нар'!AC172+'[1]УК ВР декабрь нар'!AD172+'[1]УК ВР декабрь нар'!AE172+'[1]УК ВР декабрь нар'!AF172+'[1]УК ВР декабрь нар'!AG172+'[1]УК ВР декабрь нар'!AH172+'[1]УК ВР декабрь нар'!AJ172+'[1]УК ВР декабрь нар'!AL172+'[1]УК ВР декабрь нар'!AN172+'[1]УК ВР декабрь нар'!AO172+'[1]УК ВР декабрь нар'!AP172+'[1]УК ВР декабрь нар'!AQ172+'[1]УК ВР декабрь нар'!AR172+'[1]УК ВР декабрь нар'!AT172</f>
        <v>2266</v>
      </c>
      <c r="I30" s="28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нар'!AY172</f>
        <v>19059.327997447177</v>
      </c>
      <c r="I31" s="28"/>
      <c r="J31" s="28"/>
    </row>
    <row r="32" spans="1:10" ht="15.75" customHeight="1" x14ac:dyDescent="0.2">
      <c r="A32" s="82" t="s">
        <v>33</v>
      </c>
      <c r="B32" s="83"/>
      <c r="C32" s="83"/>
      <c r="D32" s="83"/>
      <c r="E32" s="84"/>
      <c r="F32" s="97">
        <f>SUM(F34:F38)+15476.52</f>
        <v>34482.474948048271</v>
      </c>
      <c r="I32" s="28"/>
    </row>
    <row r="33" spans="1:10" ht="33" customHeight="1" x14ac:dyDescent="0.2">
      <c r="A33" s="85"/>
      <c r="B33" s="86"/>
      <c r="C33" s="86"/>
      <c r="D33" s="86"/>
      <c r="E33" s="87"/>
      <c r="F33" s="98"/>
      <c r="I33" s="28"/>
    </row>
    <row r="34" spans="1:10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нар'!CN172+'[1]УК ВР декабрь нар'!DU172</f>
        <v>7637.9166825974526</v>
      </c>
      <c r="I34" s="28"/>
    </row>
    <row r="35" spans="1:10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нар'!CO172+'[1]УК ВР декабрь нар'!DV172</f>
        <v>1571.2820017847555</v>
      </c>
      <c r="I35" s="28"/>
    </row>
    <row r="36" spans="1:10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нар'!CP172+'[1]УК ВР декабрь нар'!DW172</f>
        <v>117.42</v>
      </c>
      <c r="I36" s="28"/>
    </row>
    <row r="37" spans="1:10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нар'!AI172+'[1]УК ВР декабрь нар'!AJ172+'[1]УК ВР декабрь нар'!AS172+'[1]УК ВР декабрь нар'!BC172+'[1]УК ВР декабрь нар'!DB172+'[1]УК ВР декабрь нар'!EK172+'[1]УК ВР декабрь нар'!AM172</f>
        <v>2884</v>
      </c>
      <c r="I37" s="28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нар'!DG172+'[1]УК ВР декабрь нар'!EQ172</f>
        <v>6795.3362636660622</v>
      </c>
      <c r="I38" s="28"/>
      <c r="J38" s="28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SUM(F40:F48)+45760.38</f>
        <v>119207.84953379849</v>
      </c>
      <c r="I39" s="28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нар'!FB172+'[1]УК ВР декабрь нар'!FX172</f>
        <v>47946.017578669707</v>
      </c>
      <c r="I40" s="28"/>
    </row>
    <row r="41" spans="1:10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нар'!FC172+'[1]УК ВР декабрь нар'!FY172</f>
        <v>9793.1872740745475</v>
      </c>
      <c r="I41" s="28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нар'!FD172+'[1]УК ВР декабрь нар'!FZ172</f>
        <v>441.58860000000004</v>
      </c>
      <c r="I46" s="28"/>
    </row>
    <row r="47" spans="1:10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нар'!GG172+'[1]УК ВР декабрь нар'!FL172+'[1]УК ВР декабрь нар'!BB172+'[1]УК ВР декабрь нар'!AK172</f>
        <v>12.24</v>
      </c>
      <c r="I47" s="28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нар'!FS172+'[1]УК ВР декабрь нар'!GL172</f>
        <v>15254.436081054249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191708.72663463664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58553.279999999999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28159.97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30393.31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250262.00663463664</v>
      </c>
      <c r="H55" s="28"/>
      <c r="I55" s="28"/>
      <c r="K55" s="28"/>
      <c r="L55" s="28"/>
    </row>
    <row r="56" spans="1:12" ht="15.75" x14ac:dyDescent="0.25">
      <c r="A56" s="81" t="s">
        <v>26</v>
      </c>
      <c r="B56" s="81"/>
      <c r="C56" s="81"/>
      <c r="D56" s="81"/>
      <c r="E56" s="81"/>
      <c r="F56" s="27">
        <f>E16</f>
        <v>359706.72</v>
      </c>
      <c r="I56" s="28"/>
    </row>
    <row r="57" spans="1:12" ht="15.75" x14ac:dyDescent="0.25">
      <c r="A57" s="81" t="s">
        <v>27</v>
      </c>
      <c r="B57" s="81"/>
      <c r="C57" s="81"/>
      <c r="D57" s="81"/>
      <c r="E57" s="81"/>
      <c r="F57" s="26">
        <f>F16</f>
        <v>350425.09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95211.614460387354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53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55'!A2:G2</f>
        <v>перед собственниками дома по адресу: ул. Р-Крестьянская 55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55'!G6:H6</f>
        <v>в управлении с 01.12.2010г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55'!G8:H8</f>
        <v>задолженность с нарастающим итогом с -01.12.2010г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413543.58</v>
      </c>
      <c r="F9" s="16">
        <f t="shared" ref="F9:G9" si="0">SUM(F10:F15)</f>
        <v>596229.8899999999</v>
      </c>
      <c r="G9" s="16">
        <f t="shared" si="0"/>
        <v>461523.60999999993</v>
      </c>
    </row>
    <row r="10" spans="1:7" ht="15.75" x14ac:dyDescent="0.25">
      <c r="A10" s="70" t="s">
        <v>9</v>
      </c>
      <c r="B10" s="71"/>
      <c r="C10" s="71"/>
      <c r="D10" s="72"/>
      <c r="E10" s="17">
        <v>62434.25</v>
      </c>
      <c r="F10" s="17">
        <v>207824.38</v>
      </c>
      <c r="G10" s="18">
        <v>149036.37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84137.39</v>
      </c>
      <c r="F12" s="17">
        <v>91130.48</v>
      </c>
      <c r="G12" s="18">
        <v>58269.07</v>
      </c>
    </row>
    <row r="13" spans="1:7" ht="15.75" x14ac:dyDescent="0.25">
      <c r="A13" s="70" t="s">
        <v>12</v>
      </c>
      <c r="B13" s="71"/>
      <c r="C13" s="71"/>
      <c r="D13" s="72"/>
      <c r="E13" s="17">
        <v>174597.3</v>
      </c>
      <c r="F13" s="17">
        <v>183350.24</v>
      </c>
      <c r="G13" s="18">
        <v>110575.98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49081.06</v>
      </c>
      <c r="G14" s="18">
        <v>116111.28</v>
      </c>
    </row>
    <row r="15" spans="1:7" ht="15.75" x14ac:dyDescent="0.25">
      <c r="A15" s="70" t="s">
        <v>68</v>
      </c>
      <c r="B15" s="71"/>
      <c r="C15" s="71"/>
      <c r="D15" s="72"/>
      <c r="E15" s="17">
        <v>92374.64</v>
      </c>
      <c r="F15" s="17">
        <v>64843.73</v>
      </c>
      <c r="G15" s="18">
        <v>27530.91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350810.55</v>
      </c>
      <c r="F16" s="16">
        <f>SUM(F17:F20)</f>
        <v>373010.75</v>
      </c>
      <c r="G16" s="16">
        <f>SUM(G17:G20)</f>
        <v>168016.13</v>
      </c>
    </row>
    <row r="17" spans="1:12" ht="15.75" x14ac:dyDescent="0.25">
      <c r="A17" s="116" t="s">
        <v>43</v>
      </c>
      <c r="B17" s="117"/>
      <c r="C17" s="117"/>
      <c r="D17" s="118"/>
      <c r="E17" s="17">
        <v>343780.35</v>
      </c>
      <c r="F17" s="17">
        <v>366252.82</v>
      </c>
      <c r="G17" s="18">
        <v>165447.47</v>
      </c>
    </row>
    <row r="18" spans="1:12" ht="15.75" x14ac:dyDescent="0.25">
      <c r="A18" s="80" t="s">
        <v>55</v>
      </c>
      <c r="B18" s="80"/>
      <c r="C18" s="80"/>
      <c r="D18" s="80"/>
      <c r="E18" s="17">
        <v>694.2</v>
      </c>
      <c r="F18" s="17">
        <v>674.46</v>
      </c>
      <c r="G18" s="18">
        <v>259.63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6336</v>
      </c>
      <c r="F20" s="17">
        <v>6083.47</v>
      </c>
      <c r="G20" s="18">
        <v>2309.0300000000002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2467.08</v>
      </c>
      <c r="F21" s="16">
        <f>SUM(F22)</f>
        <v>4102.1499999999996</v>
      </c>
      <c r="G21" s="16">
        <f>SUM(G22)</f>
        <v>1842.79</v>
      </c>
    </row>
    <row r="22" spans="1:12" ht="15.75" x14ac:dyDescent="0.25">
      <c r="A22" s="80" t="s">
        <v>15</v>
      </c>
      <c r="B22" s="80"/>
      <c r="C22" s="80"/>
      <c r="D22" s="80"/>
      <c r="E22" s="17">
        <v>2467.08</v>
      </c>
      <c r="F22" s="17">
        <v>4102.1499999999996</v>
      </c>
      <c r="G22" s="18">
        <v>1842.79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1" t="s">
        <v>59</v>
      </c>
      <c r="B25" s="81"/>
      <c r="C25" s="81"/>
      <c r="D25" s="81"/>
      <c r="E25" s="81"/>
      <c r="F25" s="39">
        <f>'Р-Крестьянская 55'!F58</f>
        <v>95211.614460387354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97">
        <f>SUM(F28:F32)</f>
        <v>136729.32329386845</v>
      </c>
    </row>
    <row r="27" spans="1:12" ht="13.1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нар'!W172</f>
        <v>12246.843733678907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нар'!X172</f>
        <v>3778.3699771859242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нар'!Y172</f>
        <v>66740.73490000001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нар'!AV172+'[2]УК ВР декабрь нар'!BN172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нар'!AY172</f>
        <v>51697.374683003618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97">
        <f>SUM(F35:F39)+7795.05</f>
        <v>28310.935062347689</v>
      </c>
    </row>
    <row r="34" spans="1:12" ht="13.1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нар'!CN172+'[2]УК ВР декабрь нар'!DU172</f>
        <v>7381.1105442005091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нар'!CO172+'[2]УК ВР декабрь нар'!DV172</f>
        <v>2288.1442687021577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нар'!CP172+'[2]УК ВР декабрь нар'!DW172</f>
        <v>176.64500000000001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нар'!BM172+'[2]УК ВР декабрь нар'!DB172+'[2]УК ВР декабрь нар'!EL172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нар'!DG172+'[2]УК ВР декабрь нар'!EQ172</f>
        <v>10669.985249445024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94551.650400231709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нар'!FB172+'[2]УК ВР декабрь нар'!FX172</f>
        <v>47708.060115721441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нар'!FC172+'[2]УК ВР декабрь нар'!FY172</f>
        <v>29937.251818161159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нар'!FD172+'[2]УК ВР декабрь нар'!FZ172</f>
        <v>467.47620000000001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нар'!GG172+'[2]УК ВР декабрь нар'!FL172+'[2]УК ВР декабрь нар'!AK172</f>
        <v>24.378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нар'!FS172+'[2]УК ВР декабрь нар'!GL172</f>
        <v>16414.484266349122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259591.90875644784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51692.009999999995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18931.939999999999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32760.07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311283.91875644785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343780.35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366252.82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127708.04570393951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69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55'!A2:G2</f>
        <v>перед собственниками дома по адресу: ул. Р-Крестьянская 55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55'!G6:H6</f>
        <v>в управлении с 01.12.2010г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55'!G8:H8</f>
        <v>задолженность с нарастающим итогом с -01.12.2010г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330608.76</v>
      </c>
      <c r="F9" s="16">
        <f t="shared" ref="F9:G9" si="0">SUM(F10:F15)</f>
        <v>498627.31999999995</v>
      </c>
      <c r="G9" s="16">
        <f t="shared" si="0"/>
        <v>293505.05000000005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56997.01</v>
      </c>
      <c r="G10" s="18">
        <v>92039.360000000001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81263.55</v>
      </c>
      <c r="F12" s="17">
        <v>106712.39</v>
      </c>
      <c r="G12" s="18">
        <v>32820.230000000003</v>
      </c>
    </row>
    <row r="13" spans="1:7" ht="15.75" x14ac:dyDescent="0.25">
      <c r="A13" s="70" t="s">
        <v>12</v>
      </c>
      <c r="B13" s="71"/>
      <c r="C13" s="71"/>
      <c r="D13" s="72"/>
      <c r="E13" s="17">
        <v>164255.74</v>
      </c>
      <c r="F13" s="17">
        <v>207633.2</v>
      </c>
      <c r="G13" s="18">
        <v>67198.52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35222.620000000003</v>
      </c>
      <c r="G14" s="18">
        <v>80888.66</v>
      </c>
    </row>
    <row r="15" spans="1:7" ht="15.75" x14ac:dyDescent="0.25">
      <c r="A15" s="70" t="s">
        <v>68</v>
      </c>
      <c r="B15" s="71"/>
      <c r="C15" s="71"/>
      <c r="D15" s="72"/>
      <c r="E15" s="17">
        <v>85089.47</v>
      </c>
      <c r="F15" s="17">
        <v>92062.1</v>
      </c>
      <c r="G15" s="18">
        <v>20558.28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383019.60000000003</v>
      </c>
      <c r="F16" s="16">
        <f>SUM(F17:F20)</f>
        <v>386155.07</v>
      </c>
      <c r="G16" s="16">
        <f>SUM(G17:G20)</f>
        <v>129020.69</v>
      </c>
    </row>
    <row r="17" spans="1:12" ht="30.75" customHeight="1" x14ac:dyDescent="0.25">
      <c r="A17" s="116" t="s">
        <v>43</v>
      </c>
      <c r="B17" s="117"/>
      <c r="C17" s="117"/>
      <c r="D17" s="118"/>
      <c r="E17" s="17">
        <v>375815.82</v>
      </c>
      <c r="F17" s="17">
        <v>378314.08</v>
      </c>
      <c r="G17" s="18">
        <v>127089.24</v>
      </c>
    </row>
    <row r="18" spans="1:12" ht="15.75" x14ac:dyDescent="0.25">
      <c r="A18" s="80" t="s">
        <v>55</v>
      </c>
      <c r="B18" s="80"/>
      <c r="C18" s="80"/>
      <c r="D18" s="80"/>
      <c r="E18" s="17">
        <v>694.2</v>
      </c>
      <c r="F18" s="17">
        <v>763.36</v>
      </c>
      <c r="G18" s="18">
        <v>190.47</v>
      </c>
    </row>
    <row r="19" spans="1:12" ht="15.75" x14ac:dyDescent="0.25">
      <c r="A19" s="80" t="s">
        <v>56</v>
      </c>
      <c r="B19" s="80"/>
      <c r="C19" s="80"/>
      <c r="D19" s="80"/>
      <c r="E19" s="17">
        <v>0</v>
      </c>
      <c r="F19" s="17">
        <v>0</v>
      </c>
      <c r="G19" s="18">
        <v>0</v>
      </c>
    </row>
    <row r="20" spans="1:12" ht="15.75" x14ac:dyDescent="0.25">
      <c r="A20" s="80" t="s">
        <v>57</v>
      </c>
      <c r="B20" s="80"/>
      <c r="C20" s="80"/>
      <c r="D20" s="80"/>
      <c r="E20" s="17">
        <v>6509.58</v>
      </c>
      <c r="F20" s="17">
        <v>7077.63</v>
      </c>
      <c r="G20" s="18">
        <v>1740.98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>SUM(F22)</f>
        <v>823.48</v>
      </c>
      <c r="G21" s="16">
        <f>SUM(G22)</f>
        <v>1019.31</v>
      </c>
    </row>
    <row r="22" spans="1:12" ht="15.75" x14ac:dyDescent="0.25">
      <c r="A22" s="80" t="s">
        <v>15</v>
      </c>
      <c r="B22" s="80"/>
      <c r="C22" s="80"/>
      <c r="D22" s="80"/>
      <c r="E22" s="17">
        <v>0</v>
      </c>
      <c r="F22" s="17">
        <v>823.48</v>
      </c>
      <c r="G22" s="18">
        <v>1019.31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71</v>
      </c>
      <c r="B25" s="81"/>
      <c r="C25" s="81"/>
      <c r="D25" s="81"/>
      <c r="E25" s="81"/>
      <c r="F25" s="39">
        <f>'Р-Крестьянская 55(2019)'!F59</f>
        <v>127708.04570393951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97">
        <f>SUM(F28:F32)</f>
        <v>14567.240002626697</v>
      </c>
    </row>
    <row r="27" spans="1:12" ht="72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нар'!W172</f>
        <v>2213.7689359651836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нар'!X172</f>
        <v>641.84606190620082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нар'!Y172</f>
        <v>0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нар'!AA172+'[3]УК ВР декабрь нар'!AB172+'[3]УК ВР декабрь нар'!AC172+'[3]УК ВР декабрь нар'!AD172+'[3]УК ВР декабрь нар'!AE172+'[3]УК ВР декабрь нар'!AF172+'[3]УК ВР декабрь нар'!AG172+'[3]УК ВР декабрь нар'!AH172+'[3]УК ВР декабрь нар'!AJ172+'[3]УК ВР декабрь нар'!AL172+'[3]УК ВР декабрь нар'!AN172+'[3]УК ВР декабрь нар'!AO172+'[3]УК ВР декабрь нар'!AP172+'[3]УК ВР декабрь нар'!AQ172+'[3]УК ВР декабрь нар'!AR172+'[3]УК ВР декабрь нар'!AT172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нар'!AY172</f>
        <v>9445.6250047553131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97">
        <f>SUM(F35:F39)+10254.74</f>
        <v>76183.199426944891</v>
      </c>
    </row>
    <row r="34" spans="1:12" ht="78.599999999999994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нар'!CN172+'[3]УК ВР декабрь нар'!DU172</f>
        <v>34641.079710914717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нар'!CO172+'[3]УК ВР декабрь нар'!DV172</f>
        <v>9003.0032177784997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нар'!CP172+'[3]УК ВР декабрь нар'!DW172</f>
        <v>0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нар'!AI172+'[3]УК ВР декабрь нар'!AJ172+'[3]УК ВР декабрь нар'!AS172+'[3]УК ВР декабрь нар'!BM172+'[3]УК ВР декабрь нар'!DB172+'[3]УК ВР декабрь нар'!EK172+'[3]УК ВР декабрь нар'!AM172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нар'!DF172+'[3]УК ВР декабрь нар'!EP172</f>
        <v>22284.37649825167</v>
      </c>
    </row>
    <row r="40" spans="1:12" ht="65.45" customHeight="1" x14ac:dyDescent="0.25">
      <c r="A40" s="105" t="s">
        <v>74</v>
      </c>
      <c r="B40" s="106"/>
      <c r="C40" s="106"/>
      <c r="D40" s="106"/>
      <c r="E40" s="107"/>
      <c r="F40" s="26">
        <f>SUM(F41:F49)</f>
        <v>72177.603252052199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нар'!FB172+'[3]УК ВР декабрь нар'!FX172</f>
        <v>44331.997599591807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нар'!FC172+'[3]УК ВР декабрь нар'!FY172</f>
        <v>12193.869811417981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нар'!FD172+'[3]УК ВР декабрь нар'!FZ172</f>
        <v>1025.559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нар'!GG172+'[3]УК ВР декабрь нар'!FL172+'[3]УК ВР декабрь нар'!FE172+'[3]УК ВР декабрь нар'!AK172</f>
        <v>33.660000000000004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нар'!FS172+'[3]УК ВР декабрь нар'!GL172</f>
        <v>14592.516841042407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162928.04268162377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49603.44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17604.830000000002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31998.61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212531.48268162378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375815.82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378314.08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290992.38302231574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3" t="s">
        <v>76</v>
      </c>
      <c r="B1" s="73"/>
      <c r="C1" s="73"/>
      <c r="D1" s="73"/>
      <c r="E1" s="73"/>
      <c r="F1" s="73"/>
      <c r="G1" s="74"/>
    </row>
    <row r="2" spans="1:7" x14ac:dyDescent="0.2">
      <c r="A2" s="75" t="str">
        <f>'Р-Крестьянская 55'!A2:G2</f>
        <v>перед собственниками дома по адресу: ул. Р-Крестьянская 55</v>
      </c>
      <c r="B2" s="76"/>
      <c r="C2" s="76"/>
      <c r="D2" s="76"/>
      <c r="E2" s="76"/>
      <c r="F2" s="76"/>
      <c r="G2" s="76"/>
    </row>
    <row r="3" spans="1:7" hidden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'Р-Крестьянская 55'!G6</f>
        <v>в управлении с 01.12.2010г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55'!G8</f>
        <v>задолженность с нарастающим итогом с -01.12.2010г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28779.7</v>
      </c>
      <c r="F9" s="16">
        <f t="shared" ref="F9:G9" si="0">SUM(F10:F15)</f>
        <v>90839.989999999991</v>
      </c>
      <c r="G9" s="16">
        <f t="shared" si="0"/>
        <v>231444.76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15345.65</v>
      </c>
      <c r="G10" s="18">
        <v>76693.710000000006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-7279.44</v>
      </c>
      <c r="F12" s="17">
        <v>3995.4</v>
      </c>
      <c r="G12" s="18">
        <v>21545.39</v>
      </c>
    </row>
    <row r="13" spans="1:7" ht="15.75" x14ac:dyDescent="0.25">
      <c r="A13" s="70" t="s">
        <v>12</v>
      </c>
      <c r="B13" s="71"/>
      <c r="C13" s="71"/>
      <c r="D13" s="72"/>
      <c r="E13" s="17">
        <v>-11253.91</v>
      </c>
      <c r="F13" s="17">
        <v>9253.92</v>
      </c>
      <c r="G13" s="18">
        <v>46690.69</v>
      </c>
    </row>
    <row r="14" spans="1:7" ht="15.75" x14ac:dyDescent="0.25">
      <c r="A14" s="80" t="s">
        <v>13</v>
      </c>
      <c r="B14" s="80"/>
      <c r="C14" s="80"/>
      <c r="D14" s="80"/>
      <c r="E14" s="17">
        <v>-1102.1300000000001</v>
      </c>
      <c r="F14" s="17">
        <v>11737.17</v>
      </c>
      <c r="G14" s="18">
        <v>68049.36</v>
      </c>
    </row>
    <row r="15" spans="1:7" ht="15.75" x14ac:dyDescent="0.25">
      <c r="A15" s="70" t="s">
        <v>68</v>
      </c>
      <c r="B15" s="71"/>
      <c r="C15" s="71"/>
      <c r="D15" s="72"/>
      <c r="E15" s="17">
        <v>48415.18</v>
      </c>
      <c r="F15" s="17">
        <v>50507.85</v>
      </c>
      <c r="G15" s="18">
        <v>18465.61</v>
      </c>
    </row>
    <row r="16" spans="1:7" ht="15.75" hidden="1" x14ac:dyDescent="0.25">
      <c r="A16" s="88" t="s">
        <v>41</v>
      </c>
      <c r="B16" s="89"/>
      <c r="C16" s="89"/>
      <c r="D16" s="90"/>
      <c r="E16" s="16">
        <f>SUM(E17:E20)</f>
        <v>390051.33</v>
      </c>
      <c r="F16" s="16">
        <f t="shared" ref="F16:G16" si="1">SUM(F17:F20)</f>
        <v>430400.3000000001</v>
      </c>
      <c r="G16" s="16">
        <f t="shared" si="1"/>
        <v>154573.63</v>
      </c>
    </row>
    <row r="17" spans="1:12" ht="40.9" customHeight="1" x14ac:dyDescent="0.25">
      <c r="A17" s="116" t="s">
        <v>78</v>
      </c>
      <c r="B17" s="117"/>
      <c r="C17" s="117"/>
      <c r="D17" s="118"/>
      <c r="E17" s="17">
        <v>382555.81000000006</v>
      </c>
      <c r="F17" s="17">
        <v>423168.46000000008</v>
      </c>
      <c r="G17" s="18">
        <v>152378.50000000003</v>
      </c>
    </row>
    <row r="18" spans="1:12" ht="15.75" x14ac:dyDescent="0.25">
      <c r="A18" s="80" t="s">
        <v>55</v>
      </c>
      <c r="B18" s="80"/>
      <c r="C18" s="80"/>
      <c r="D18" s="80"/>
      <c r="E18" s="17">
        <v>721.85</v>
      </c>
      <c r="F18" s="17">
        <v>696.02</v>
      </c>
      <c r="G18" s="18">
        <v>216.3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6773.67</v>
      </c>
      <c r="F20" s="17">
        <v>6535.82</v>
      </c>
      <c r="G20" s="18">
        <v>1978.83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77</v>
      </c>
      <c r="B25" s="81"/>
      <c r="C25" s="81"/>
      <c r="D25" s="81"/>
      <c r="E25" s="81"/>
      <c r="F25" s="39">
        <f>'Р-Крестьянская 55(2020)'!F59</f>
        <v>290992.38302231574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97">
        <f>SUM(F28:F32)</f>
        <v>26310.28729043893</v>
      </c>
    </row>
    <row r="27" spans="1:12" ht="56.45" customHeight="1" x14ac:dyDescent="0.2">
      <c r="A27" s="85"/>
      <c r="B27" s="86"/>
      <c r="C27" s="86"/>
      <c r="D27" s="86"/>
      <c r="E27" s="87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нар'!W172</f>
        <v>758.88399961682012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нар'!X172</f>
        <v>181.23407151066885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нар'!Y172+'[4]УК ВР декабрь нар'!DX172</f>
        <v>793.60470000000009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нар'!AV172+'[4]УК ВР декабрь нар'!BM172+'[4]УК ВР декабрь нар'!BN172+'[4]УК ВР декабрь нар'!BO172+'[4]УК ВР декабрь нар'!BP172+'[4]УК ВР декабрь нар'!EG172+'[4]УК ВР декабрь нар'!EH172+'[4]УК ВР декабрь нар'!EI172+'[4]УК ВР декабрь нар'!EJ172</f>
        <v>21503.675599999999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нар'!AY172</f>
        <v>3072.888919311441</v>
      </c>
    </row>
    <row r="33" spans="1:12" x14ac:dyDescent="0.2">
      <c r="A33" s="82" t="s">
        <v>73</v>
      </c>
      <c r="B33" s="83"/>
      <c r="C33" s="83"/>
      <c r="D33" s="83"/>
      <c r="E33" s="84"/>
      <c r="F33" s="97">
        <f>SUM(F35:F39)+24879.74</f>
        <v>92593.458258298648</v>
      </c>
    </row>
    <row r="34" spans="1:12" ht="94.9" customHeight="1" x14ac:dyDescent="0.2">
      <c r="A34" s="85"/>
      <c r="B34" s="86"/>
      <c r="C34" s="86"/>
      <c r="D34" s="86"/>
      <c r="E34" s="87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нар'!CN172+'[4]УК ВР декабрь нар'!DU172</f>
        <v>39198.033062197755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нар'!CO172+'[4]УК ВР декабрь нар'!DV172</f>
        <v>9706.9978858690974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нар'!CP172+'[4]УК ВР декабрь нар'!DL172+'[4]УК ВР декабрь нар'!DP172+'[4]УК ВР декабрь нар'!DT172</f>
        <v>275.88550000000004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нар'!DB172+'[4]УК ВР декабрь нар'!DY172+'[4]УК ВР декабрь нар'!DZ172+'[4]УК ВР декабрь нар'!EA172+'[4]УК ВР декабрь нар'!EB172+'[4]УК ВР декабрь нар'!EC172+'[4]УК ВР декабрь нар'!ED172+'[4]УК ВР декабрь нар'!EE172+'[4]УК ВР декабрь нар'!EF172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нар'!DG172+'[4]УК ВР декабрь нар'!EP172</f>
        <v>18532.801810231802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132754.92085000002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нар'!$EU172+'[4]УК ВР декабрь нар'!FV172+'[4]УК ВР декабрь нар'!EY172</f>
        <v>127661.95000000001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нар'!EW172+'[4]УК ВР декабрь нар'!FA172+'[4]УК ВР декабрь нар'!FZ172</f>
        <v>1127.3008500000001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нар'!FL172+'[4]УК ВР декабрь нар'!GG172</f>
        <v>3965.67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нар'!FS172+'[4]УК ВР декабрь нар'!GL172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251658.66639873761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42143.64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8946.7199999999993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33196.92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293802.30639873759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382555.81000000006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423168.46000000008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379745.88662357826</v>
      </c>
      <c r="H59" s="28"/>
      <c r="K59" s="19"/>
    </row>
    <row r="61" spans="1:15" ht="31.9" customHeight="1" x14ac:dyDescent="0.2">
      <c r="A61" s="119" t="s">
        <v>79</v>
      </c>
      <c r="B61" s="119"/>
      <c r="C61" s="119"/>
      <c r="D61" s="119"/>
      <c r="E61" s="119"/>
      <c r="F61" s="44">
        <f>F59-G17</f>
        <v>227367.38662357823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76"/>
      <c r="I1" s="46"/>
    </row>
    <row r="2" spans="1:9" ht="22.5" customHeight="1" x14ac:dyDescent="0.2">
      <c r="A2" s="138" t="str">
        <f>'Р-Крестьянская 55(2021)'!A2:G2</f>
        <v>перед собственниками дома по адресу: ул. Р-Крестьянская 55</v>
      </c>
      <c r="B2" s="76"/>
      <c r="C2" s="76"/>
      <c r="D2" s="76"/>
      <c r="E2" s="76"/>
      <c r="F2" s="76"/>
      <c r="G2" s="76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-22536.91</v>
      </c>
      <c r="F10" s="57">
        <f>SUM(F11:F16)</f>
        <v>21540.840000000004</v>
      </c>
      <c r="G10" s="57">
        <f>SUM(G11:G16)</f>
        <v>173392.74000000002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12290.02</v>
      </c>
      <c r="G11" s="18">
        <v>59334.48</v>
      </c>
    </row>
    <row r="12" spans="1:9" ht="15.75" x14ac:dyDescent="0.25">
      <c r="A12" s="121" t="s">
        <v>10</v>
      </c>
      <c r="B12" s="122"/>
      <c r="C12" s="122"/>
      <c r="D12" s="123"/>
      <c r="E12" s="18"/>
      <c r="F12" s="18"/>
      <c r="G12" s="18"/>
    </row>
    <row r="13" spans="1:9" ht="15.75" x14ac:dyDescent="0.25">
      <c r="A13" s="121" t="s">
        <v>11</v>
      </c>
      <c r="B13" s="122"/>
      <c r="C13" s="122"/>
      <c r="D13" s="123"/>
      <c r="E13" s="18">
        <v>-3399.84</v>
      </c>
      <c r="F13" s="18">
        <v>41.29</v>
      </c>
      <c r="G13" s="18">
        <v>16684.98</v>
      </c>
    </row>
    <row r="14" spans="1:9" ht="15.75" x14ac:dyDescent="0.25">
      <c r="A14" s="121" t="s">
        <v>12</v>
      </c>
      <c r="B14" s="122"/>
      <c r="C14" s="122"/>
      <c r="D14" s="123"/>
      <c r="E14" s="18">
        <v>-5982.08</v>
      </c>
      <c r="F14" s="18">
        <v>1755.46</v>
      </c>
      <c r="G14" s="18">
        <v>35682.54</v>
      </c>
    </row>
    <row r="15" spans="1:9" ht="15.75" x14ac:dyDescent="0.25">
      <c r="A15" s="125" t="s">
        <v>13</v>
      </c>
      <c r="B15" s="125"/>
      <c r="C15" s="125"/>
      <c r="D15" s="125"/>
      <c r="E15" s="18">
        <v>-2902.06</v>
      </c>
      <c r="F15" s="18">
        <v>10438.81</v>
      </c>
      <c r="G15" s="18">
        <v>53873.58</v>
      </c>
    </row>
    <row r="16" spans="1:9" ht="15.75" x14ac:dyDescent="0.25">
      <c r="A16" s="121" t="s">
        <v>82</v>
      </c>
      <c r="B16" s="122"/>
      <c r="C16" s="122"/>
      <c r="D16" s="123"/>
      <c r="E16" s="18">
        <v>-10252.93</v>
      </c>
      <c r="F16" s="18">
        <v>-2984.74</v>
      </c>
      <c r="G16" s="18">
        <v>7817.16</v>
      </c>
    </row>
    <row r="17" spans="1:10" ht="63.75" customHeight="1" x14ac:dyDescent="0.25">
      <c r="A17" s="132" t="s">
        <v>83</v>
      </c>
      <c r="B17" s="133"/>
      <c r="C17" s="133"/>
      <c r="D17" s="134"/>
      <c r="E17" s="18">
        <v>343935.5</v>
      </c>
      <c r="F17" s="18">
        <v>338268.78</v>
      </c>
      <c r="G17" s="18">
        <v>124898.44</v>
      </c>
    </row>
    <row r="18" spans="1:10" ht="15.75" hidden="1" x14ac:dyDescent="0.25">
      <c r="A18" s="125" t="s">
        <v>84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85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86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87</v>
      </c>
      <c r="B21" s="127"/>
      <c r="C21" s="127"/>
      <c r="D21" s="128"/>
      <c r="E21" s="58">
        <f>E22+E23+E24+E25</f>
        <v>8081.98</v>
      </c>
      <c r="F21" s="58">
        <f t="shared" ref="F21:G21" si="0">F22+F23+F24+F25</f>
        <v>7607.77</v>
      </c>
      <c r="G21" s="58">
        <f t="shared" si="0"/>
        <v>2409.96</v>
      </c>
    </row>
    <row r="22" spans="1:10" ht="15.75" x14ac:dyDescent="0.25">
      <c r="A22" s="121" t="s">
        <v>55</v>
      </c>
      <c r="B22" s="122"/>
      <c r="C22" s="122"/>
      <c r="D22" s="123"/>
      <c r="E22" s="18">
        <v>752.79</v>
      </c>
      <c r="F22" s="18">
        <v>721.64</v>
      </c>
      <c r="G22" s="18">
        <v>222.11</v>
      </c>
    </row>
    <row r="23" spans="1:10" ht="15.75" x14ac:dyDescent="0.25">
      <c r="A23" s="121" t="s">
        <v>56</v>
      </c>
      <c r="B23" s="122"/>
      <c r="C23" s="122"/>
      <c r="D23" s="123"/>
      <c r="E23" s="18"/>
      <c r="F23" s="18"/>
      <c r="G23" s="18"/>
    </row>
    <row r="24" spans="1:10" ht="15.75" x14ac:dyDescent="0.25">
      <c r="A24" s="121" t="s">
        <v>57</v>
      </c>
      <c r="B24" s="122"/>
      <c r="C24" s="122"/>
      <c r="D24" s="123"/>
      <c r="E24" s="18">
        <v>7158.44</v>
      </c>
      <c r="F24" s="18">
        <v>6885.97</v>
      </c>
      <c r="G24" s="18">
        <v>2017.26</v>
      </c>
    </row>
    <row r="25" spans="1:10" ht="15.75" x14ac:dyDescent="0.25">
      <c r="A25" s="121" t="s">
        <v>88</v>
      </c>
      <c r="B25" s="122"/>
      <c r="C25" s="122"/>
      <c r="D25" s="123"/>
      <c r="E25" s="18">
        <v>170.75</v>
      </c>
      <c r="F25" s="18">
        <v>0.16</v>
      </c>
      <c r="G25" s="18">
        <v>170.59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89</v>
      </c>
      <c r="B30" s="81"/>
      <c r="C30" s="81"/>
      <c r="D30" s="81"/>
      <c r="E30" s="81"/>
      <c r="F30" s="39">
        <f>'Р-Крестьянская 55(2021)'!F59</f>
        <v>379745.88662357826</v>
      </c>
      <c r="G30" s="60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193594.55366777445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нар'!W172+'[6]УК ВР декабрь нар'!EX172</f>
        <v>48795.805273289079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нар'!X172+'[6]УК ВР декабрь нар'!EY172</f>
        <v>11438.756756846602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нар'!Y172+'[6]УК ВР декабрь нар'!EZ172+'[6]УК ВР декабрь нар'!FB172+'[6]УК ВР декабрь нар'!AW172</f>
        <v>19576.066699999999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нар'!AV172+'[6]УК ВР декабрь нар'!FQ172</f>
        <v>63283.000000079803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нар'!AY172+'[6]УК ВР декабрь нар'!FR172</f>
        <v>50500.924937558972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SUM(F40:F44)+17118.64</f>
        <v>114778.65936727014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нар'!CQ172+'[6]УК ВР декабрь нар'!DX172</f>
        <v>54017.928738081202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нар'!CR172+'[6]УК ВР декабрь нар'!DY172</f>
        <v>12695.908575848136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нар'!DZ172+'[6]УК ВР декабрь нар'!CS172</f>
        <v>5447.3323608001365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нар'!DE172+'[6]УК ВР декабрь нар'!ET172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нар'!DI172+'[6]УК ВР декабрь нар'!EU172</f>
        <v>25498.849692540665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127707.67749999998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нар'!GH172</f>
        <v>127661.94999999998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нар'!GK172+'[6]УК ВР декабрь нар'!GL172+'[6]УК ВР декабрь нар'!GN172+'[6]УК ВР декабрь нар'!GO172+'[6]УК ВР декабрь нар'!GP172+'[6]УК ВР декабрь нар'!GQ172+'[6]УК ВР декабрь нар'!GR172+'[6]УК ВР декабрь нар'!GS172+'[6]УК ВР декабрь нар'!GT172+'[6]УК ВР декабрь нар'!GU172+'[6]УК ВР декабрь нар'!GV172</f>
        <v>45.727499999999992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436080.8905350446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40800.93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7683.92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33117.01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476881.82053504459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343935.5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338268.78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246799.56608853367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121901.12608853367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6" zoomScale="90" zoomScaleNormal="90" workbookViewId="0">
      <selection activeCell="I15" sqref="I1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76"/>
      <c r="I1" s="46"/>
    </row>
    <row r="2" spans="1:9" ht="22.5" customHeight="1" x14ac:dyDescent="0.2">
      <c r="A2" s="138" t="str">
        <f>'Р-Крестьянская 55(2022)'!A2:G2</f>
        <v>перед собственниками дома по адресу: ул. Р-Крестьянская 55</v>
      </c>
      <c r="B2" s="76"/>
      <c r="C2" s="76"/>
      <c r="D2" s="76"/>
      <c r="E2" s="76"/>
      <c r="F2" s="76"/>
      <c r="G2" s="76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0</v>
      </c>
      <c r="F10" s="57">
        <f>SUM(F11:F16)</f>
        <v>24383.789999999997</v>
      </c>
      <c r="G10" s="57">
        <f>SUM(G11:G16)</f>
        <v>149008.94999999998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7823.88</v>
      </c>
      <c r="G11" s="18">
        <v>51510.6</v>
      </c>
    </row>
    <row r="12" spans="1:9" ht="15.75" x14ac:dyDescent="0.25">
      <c r="A12" s="121" t="s">
        <v>10</v>
      </c>
      <c r="B12" s="122"/>
      <c r="C12" s="122"/>
      <c r="D12" s="123"/>
      <c r="E12" s="18">
        <v>0</v>
      </c>
      <c r="F12" s="18">
        <v>0</v>
      </c>
      <c r="G12" s="18">
        <v>0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3369.71</v>
      </c>
      <c r="G13" s="18">
        <v>13315.27</v>
      </c>
    </row>
    <row r="14" spans="1:9" ht="15.75" x14ac:dyDescent="0.25">
      <c r="A14" s="121" t="s">
        <v>12</v>
      </c>
      <c r="B14" s="122"/>
      <c r="C14" s="122"/>
      <c r="D14" s="123"/>
      <c r="E14" s="18">
        <v>0</v>
      </c>
      <c r="F14" s="18">
        <v>5730.58</v>
      </c>
      <c r="G14" s="18">
        <v>29951.96</v>
      </c>
    </row>
    <row r="15" spans="1:9" ht="15.75" x14ac:dyDescent="0.25">
      <c r="A15" s="125" t="s">
        <v>93</v>
      </c>
      <c r="B15" s="125"/>
      <c r="C15" s="125"/>
      <c r="D15" s="125"/>
      <c r="E15" s="18">
        <v>0</v>
      </c>
      <c r="F15" s="18">
        <v>5200.62</v>
      </c>
      <c r="G15" s="18">
        <v>48672.959999999999</v>
      </c>
    </row>
    <row r="16" spans="1:9" ht="15.75" x14ac:dyDescent="0.25">
      <c r="A16" s="121" t="s">
        <v>82</v>
      </c>
      <c r="B16" s="122"/>
      <c r="C16" s="122"/>
      <c r="D16" s="123"/>
      <c r="E16" s="18">
        <v>0</v>
      </c>
      <c r="F16" s="18">
        <v>2259</v>
      </c>
      <c r="G16" s="18">
        <v>5558.16</v>
      </c>
    </row>
    <row r="17" spans="1:10" ht="63.75" customHeight="1" x14ac:dyDescent="0.25">
      <c r="A17" s="132" t="s">
        <v>83</v>
      </c>
      <c r="B17" s="133"/>
      <c r="C17" s="133"/>
      <c r="D17" s="134"/>
      <c r="E17" s="18">
        <v>355819.02</v>
      </c>
      <c r="F17" s="18">
        <v>345622.42</v>
      </c>
      <c r="G17" s="18">
        <v>134491.79999999999</v>
      </c>
    </row>
    <row r="18" spans="1:10" ht="15.75" hidden="1" x14ac:dyDescent="0.25">
      <c r="A18" s="125" t="s">
        <v>84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85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86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125217.58</v>
      </c>
      <c r="F21" s="58">
        <f>SUM(F22:F25)</f>
        <v>108748.87</v>
      </c>
      <c r="G21" s="58">
        <f>SUM(G22:G25)</f>
        <v>18878.669999999998</v>
      </c>
    </row>
    <row r="22" spans="1:10" ht="15.75" x14ac:dyDescent="0.25">
      <c r="A22" s="121" t="s">
        <v>94</v>
      </c>
      <c r="B22" s="122"/>
      <c r="C22" s="122"/>
      <c r="D22" s="123"/>
      <c r="E22" s="18">
        <v>841.38</v>
      </c>
      <c r="F22" s="18">
        <v>785.2</v>
      </c>
      <c r="G22" s="18">
        <v>278.29000000000002</v>
      </c>
    </row>
    <row r="23" spans="1:10" ht="15.75" x14ac:dyDescent="0.25">
      <c r="A23" s="121" t="s">
        <v>95</v>
      </c>
      <c r="B23" s="122"/>
      <c r="C23" s="122"/>
      <c r="D23" s="123"/>
      <c r="E23" s="18">
        <v>0</v>
      </c>
      <c r="F23" s="18">
        <v>0</v>
      </c>
      <c r="G23" s="18">
        <v>0</v>
      </c>
    </row>
    <row r="24" spans="1:10" ht="15.75" x14ac:dyDescent="0.25">
      <c r="A24" s="121" t="s">
        <v>57</v>
      </c>
      <c r="B24" s="122"/>
      <c r="C24" s="122"/>
      <c r="D24" s="123"/>
      <c r="E24" s="18">
        <v>123830.56</v>
      </c>
      <c r="F24" s="18">
        <v>107364.9</v>
      </c>
      <c r="G24" s="18">
        <v>18482.919999999998</v>
      </c>
    </row>
    <row r="25" spans="1:10" ht="15.75" x14ac:dyDescent="0.25">
      <c r="A25" s="121" t="s">
        <v>88</v>
      </c>
      <c r="B25" s="122"/>
      <c r="C25" s="122"/>
      <c r="D25" s="123"/>
      <c r="E25" s="18">
        <v>545.64</v>
      </c>
      <c r="F25" s="18">
        <v>598.77</v>
      </c>
      <c r="G25" s="18">
        <v>117.46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96</v>
      </c>
      <c r="B30" s="81"/>
      <c r="C30" s="81"/>
      <c r="D30" s="81"/>
      <c r="E30" s="81"/>
      <c r="F30" s="39">
        <f>'Р-Крестьянская 55(2022)'!F64</f>
        <v>246799.56608853367</v>
      </c>
      <c r="G30" s="60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5384.1200625261908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нар'!W172+'[7]УК ВР декабрь нар'!FE172</f>
        <v>105.35336851609578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нар'!FF172+'[7]УК ВР декабрь нар'!X172</f>
        <v>24.738281045022166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нар'!Y172+'[7]УК ВР декабрь нар'!FH172+'[7]УК ВР декабрь нар'!AW172</f>
        <v>1023.1711000000001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нар'!AV172+'[7]УК ВР декабрь нар'!FX172</f>
        <v>4120.0000000003874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нар'!FY172+'[7]УК ВР декабрь нар'!AX172</f>
        <v>110.85731296468556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SUM(F40:F44)+16359.14</f>
        <v>94303.317246773266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5">
        <f>'[7]УК ВР март нар'!CQ172+'[7]УК ВР декабрь нар'!CT172+'[7]УК ВР декабрь нар'!ED172+'[7]УК ВР декабрь нар'!EE172</f>
        <v>73406.94927271406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нар'!CR172+'[7]УК ВР декабрь нар'!EF172</f>
        <v>838.58114590904063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нар'!CS172+'[7]УК ВР декабрь нар'!EG172</f>
        <v>1158.6798023987401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нар'!FA172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нар'!DI172+'[7]УК ВР декабрь нар'!FB172</f>
        <v>2539.9670257514163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148002.4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нар'!GO172+'[7]УК ВР декабрь нар'!GP172</f>
        <v>148002.4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нар'!GR172+'[7]УК ВР декабрь нар'!GS172+'[7]УК ВР декабрь нар'!GT172+'[7]УК ВР декабрь нар'!GU172+'[7]УК ВР декабрь нар'!GV172+'[7]УК ВР декабрь нар'!GW172+'[7]УК ВР декабрь нар'!GX172+'[7]УК ВР декабрь нар'!GY172+'[7]УК ВР декабрь нар'!GZ172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247689.83730929944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66001.570000000007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11465.77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54535.8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313691.40730929945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355819.02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345622.42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288927.17877923429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154435.37877923431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55</vt:lpstr>
      <vt:lpstr>Р-Крестьянская 55(2019)</vt:lpstr>
      <vt:lpstr>Р-Крестьянская 55(2020)</vt:lpstr>
      <vt:lpstr>Р-Крестьянская 55(2021)</vt:lpstr>
      <vt:lpstr>Р-Крестьянская 55(2022)</vt:lpstr>
      <vt:lpstr>Р-Крестьянская 55(2023)</vt:lpstr>
      <vt:lpstr>'Р-Крестьянская 55'!Область_печати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2024-05-20T12:01:39Z</cp:lastPrinted>
  <dcterms:created xsi:type="dcterms:W3CDTF">2013-05-24T09:13:10Z</dcterms:created>
  <dcterms:modified xsi:type="dcterms:W3CDTF">2024-05-20T12:01:41Z</dcterms:modified>
</cp:coreProperties>
</file>